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5-В до 500\23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G45" i="1" l="1"/>
  <c r="A13" i="1" l="1"/>
  <c r="A14" i="1"/>
  <c r="A12" i="1"/>
</calcChain>
</file>

<file path=xl/sharedStrings.xml><?xml version="1.0" encoding="utf-8"?>
<sst xmlns="http://schemas.openxmlformats.org/spreadsheetml/2006/main" count="191" uniqueCount="101">
  <si>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</si>
  <si>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</si>
  <si>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</si>
  <si>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</si>
  <si>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</si>
  <si>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</si>
  <si>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</si>
  <si>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</si>
  <si>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</si>
  <si>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</si>
  <si>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</si>
  <si>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</si>
  <si>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</si>
  <si>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</si>
  <si>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</si>
  <si>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</si>
  <si>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</si>
  <si>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</si>
  <si>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</si>
  <si>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</si>
  <si>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</si>
  <si>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</si>
  <si>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</si>
  <si>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"Приборы измерения/регулиров количества жидкости и газа, давления, температуры (78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</si>
  <si>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НВЛ-2024/85-В </t>
    </r>
  </si>
  <si>
    <t>ЛОТ ДЕЛИМЫЙ</t>
  </si>
  <si>
    <t>VNK1600002</t>
  </si>
  <si>
    <t>НВЛ</t>
  </si>
  <si>
    <t>1761618</t>
  </si>
  <si>
    <t>1816413</t>
  </si>
  <si>
    <t>1873049</t>
  </si>
  <si>
    <t>1873152</t>
  </si>
  <si>
    <t>1873482</t>
  </si>
  <si>
    <t>ТМ-610Р.05(0-10кгс/см2)М20х1,5.1,5</t>
  </si>
  <si>
    <t>ШТ</t>
  </si>
  <si>
    <t>ТМ-510Р.00(0-16кгс/см2)М20х1,5.1,5.IP54</t>
  </si>
  <si>
    <t>ТМ-610Р.05(0-0,1МПа)М20х1,5.1,5</t>
  </si>
  <si>
    <t>ТМ-610Р.05(0-6кгс/см2)М20х1,5.1,5</t>
  </si>
  <si>
    <t>ТМ-510Р.00(0...1кгс/см2)М20х1,5.1,5</t>
  </si>
  <si>
    <t>VNK21R0001</t>
  </si>
  <si>
    <t>1274453</t>
  </si>
  <si>
    <t>Оправа защитная для технического термометра угловая 2У 285 100 6,3</t>
  </si>
  <si>
    <t>VNK1800001</t>
  </si>
  <si>
    <t>1126910</t>
  </si>
  <si>
    <t>Мановакуумметр показывающий МВП4-У (-1...0...0,6 кгс/см2)</t>
  </si>
  <si>
    <t>VNK1900001</t>
  </si>
  <si>
    <t>1897459</t>
  </si>
  <si>
    <t>1911203</t>
  </si>
  <si>
    <t>Манометр МП4-Уф У2-0,1МПа-1,0-IP54-БС</t>
  </si>
  <si>
    <t>Манометр МП4-Уф УХЛ1-100кПа-1,0-IP54-БС</t>
  </si>
  <si>
    <t>VNK1900002</t>
  </si>
  <si>
    <t>1911207</t>
  </si>
  <si>
    <t>Манометр МП4-Уф УХЛ1-60кПа-1,0-IP54-БС</t>
  </si>
  <si>
    <t>1896206</t>
  </si>
  <si>
    <t>Манометр МП4-Уф У2-100кПа-1,0-IP54-БС</t>
  </si>
  <si>
    <t>VNK1600003</t>
  </si>
  <si>
    <t>1896205</t>
  </si>
  <si>
    <t>Манометр МП4-Уф У2-160кПа-1,0-IP54-БС</t>
  </si>
  <si>
    <t>VNK1600004</t>
  </si>
  <si>
    <t>VNK1700001</t>
  </si>
  <si>
    <t>1626787</t>
  </si>
  <si>
    <t>Манометр Wika 233.50.100 0-1МПа 1/2 MNPT присоединение снизу, силикон M50</t>
  </si>
  <si>
    <t>1526822</t>
  </si>
  <si>
    <t>Манометр ТМ-610Р.00(0-10кгс/см2)М20х1,5.1,5</t>
  </si>
  <si>
    <t>1447607</t>
  </si>
  <si>
    <t>Счетчик жидкости СЖ-ППТ-65/1,6-ЛУЧ-01</t>
  </si>
  <si>
    <t>1913336</t>
  </si>
  <si>
    <t>Манометр ДМ8008-ВУф Кс SG IP65-2,5МПа-1,5-1/2NPT ПМС-300</t>
  </si>
  <si>
    <t>1150952</t>
  </si>
  <si>
    <t>1150957</t>
  </si>
  <si>
    <t>Оправа защитная прямая(исполнения 1) ОТП 1 285 63 6,3</t>
  </si>
  <si>
    <t>Оправа защитная прямая(исполнения 3) ОТП 3 285 160 6,3</t>
  </si>
  <si>
    <t>1913335</t>
  </si>
  <si>
    <t>Манометр ДМ8008-ВУф Кс SG IP65-600кПа-1,5-1/2NPT ПМС-300</t>
  </si>
  <si>
    <t>1900231</t>
  </si>
  <si>
    <t>Манометр МП4-Уф УХЛ1-1,0МПа-1,0-IP54-БС</t>
  </si>
  <si>
    <t>VNK22R0007</t>
  </si>
  <si>
    <t>2396639</t>
  </si>
  <si>
    <t>Термопреобразователь сопротивления ТСП 012.52-Exdi(F3)-Pt100-B-3-1-500- 6-Н-Г1-М20х1,5-2-К(9-14,5)-П</t>
  </si>
  <si>
    <t>VNK2200001</t>
  </si>
  <si>
    <t>20009471</t>
  </si>
  <si>
    <t>Термометр сопротивления WIKA TR60-B (в закрытых помещениях)</t>
  </si>
  <si>
    <t>VNK2300001</t>
  </si>
  <si>
    <t>1654110</t>
  </si>
  <si>
    <t>Манометр показывающий ТМ-621Р.00(0-1МПа)М20х1,5.1,0</t>
  </si>
  <si>
    <t>VNK23R0007</t>
  </si>
  <si>
    <t>1094550</t>
  </si>
  <si>
    <t>Манометр МП3-У-1,5-1,0МПа радиальный без фланца IP53</t>
  </si>
  <si>
    <t>1414594</t>
  </si>
  <si>
    <t>Коса термометрическая ТК15/16/v0/g0/002</t>
  </si>
  <si>
    <t>1889723</t>
  </si>
  <si>
    <t>Термометр биметаллический БТ-51.211(0+200)G1/2.150.1,5</t>
  </si>
  <si>
    <t>VNK2300002</t>
  </si>
  <si>
    <t>VNK23R0002</t>
  </si>
  <si>
    <t>10380956</t>
  </si>
  <si>
    <t>Преобразователь температуры интеллектуальный Метран-281-02-Exia-1-200-Н78-(-50...500)C-Т5-У1.1(-50+85)-ГП</t>
  </si>
  <si>
    <t>1530909</t>
  </si>
  <si>
    <t>Датчик температуры канальный активный Thermokon AKF10.135.07 TRV 1 21937</t>
  </si>
  <si>
    <t>VNK2400001</t>
  </si>
  <si>
    <t>1911204</t>
  </si>
  <si>
    <t>Манометр МП4-Уф УХЛ1-250кПа-1,0-IP54-БС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</si>
</sst>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zoomScale="85" zoomScaleNormal="80" zoomScaleSheetLayoutView="85" workbookViewId="0">
      <selection activeCell="E15" sqref="E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33</v>
      </c>
      <c r="F12" s="24" t="s">
        <v>34</v>
      </c>
      <c r="G12" s="27">
        <v>4</v>
      </c>
      <c r="H12" s="37">
        <v>1925.18</v>
      </c>
      <c r="I12" s="26">
        <v>42522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4" si="0">ROW(A13)-11</f>
        <v>2</v>
      </c>
      <c r="B13" s="24" t="s">
        <v>26</v>
      </c>
      <c r="C13" s="24" t="s">
        <v>27</v>
      </c>
      <c r="D13" s="24" t="s">
        <v>29</v>
      </c>
      <c r="E13" s="25" t="s">
        <v>35</v>
      </c>
      <c r="F13" s="24" t="s">
        <v>34</v>
      </c>
      <c r="G13" s="27">
        <v>3</v>
      </c>
      <c r="H13" s="37">
        <v>690.87</v>
      </c>
      <c r="I13" s="26">
        <v>42522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30</v>
      </c>
      <c r="E14" s="25" t="s">
        <v>36</v>
      </c>
      <c r="F14" s="24" t="s">
        <v>34</v>
      </c>
      <c r="G14" s="27">
        <v>4</v>
      </c>
      <c r="H14" s="37">
        <v>1925.18</v>
      </c>
      <c r="I14" s="26">
        <v>42522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31</v>
      </c>
      <c r="E15" s="25" t="s">
        <v>37</v>
      </c>
      <c r="F15" s="24" t="s">
        <v>34</v>
      </c>
      <c r="G15" s="27">
        <v>4</v>
      </c>
      <c r="H15" s="37">
        <v>1925.18</v>
      </c>
      <c r="I15" s="26">
        <v>42522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 t="s">
        <v>32</v>
      </c>
      <c r="E16" s="25" t="s">
        <v>38</v>
      </c>
      <c r="F16" s="24" t="s">
        <v>34</v>
      </c>
      <c r="G16" s="27">
        <v>4</v>
      </c>
      <c r="H16" s="37">
        <v>690.87</v>
      </c>
      <c r="I16" s="26">
        <v>42522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34</v>
      </c>
      <c r="G17" s="27">
        <v>2</v>
      </c>
      <c r="H17" s="37">
        <v>6297.02</v>
      </c>
      <c r="I17" s="26">
        <v>41153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42</v>
      </c>
      <c r="C18" s="24" t="s">
        <v>27</v>
      </c>
      <c r="D18" s="24" t="s">
        <v>43</v>
      </c>
      <c r="E18" s="25" t="s">
        <v>44</v>
      </c>
      <c r="F18" s="24" t="s">
        <v>34</v>
      </c>
      <c r="G18" s="27">
        <v>1</v>
      </c>
      <c r="H18" s="37">
        <v>1948.28</v>
      </c>
      <c r="I18" s="26">
        <v>39865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27</v>
      </c>
      <c r="D19" s="24" t="s">
        <v>46</v>
      </c>
      <c r="E19" s="25" t="s">
        <v>48</v>
      </c>
      <c r="F19" s="24" t="s">
        <v>34</v>
      </c>
      <c r="G19" s="27">
        <v>1</v>
      </c>
      <c r="H19" s="37">
        <v>1568.78</v>
      </c>
      <c r="I19" s="26">
        <v>42755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27</v>
      </c>
      <c r="D20" s="24" t="s">
        <v>47</v>
      </c>
      <c r="E20" s="25" t="s">
        <v>49</v>
      </c>
      <c r="F20" s="24" t="s">
        <v>34</v>
      </c>
      <c r="G20" s="27">
        <v>1</v>
      </c>
      <c r="H20" s="37">
        <v>2353.59</v>
      </c>
      <c r="I20" s="26">
        <v>42675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50</v>
      </c>
      <c r="C21" s="24" t="s">
        <v>27</v>
      </c>
      <c r="D21" s="24" t="s">
        <v>51</v>
      </c>
      <c r="E21" s="25" t="s">
        <v>52</v>
      </c>
      <c r="F21" s="24" t="s">
        <v>34</v>
      </c>
      <c r="G21" s="27">
        <v>1</v>
      </c>
      <c r="H21" s="37">
        <v>2353.59</v>
      </c>
      <c r="I21" s="26">
        <v>42675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26</v>
      </c>
      <c r="C22" s="24" t="s">
        <v>27</v>
      </c>
      <c r="D22" s="24" t="s">
        <v>53</v>
      </c>
      <c r="E22" s="25" t="s">
        <v>54</v>
      </c>
      <c r="F22" s="24" t="s">
        <v>34</v>
      </c>
      <c r="G22" s="27">
        <v>1</v>
      </c>
      <c r="H22" s="37">
        <v>2131.88</v>
      </c>
      <c r="I22" s="26">
        <v>42675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55</v>
      </c>
      <c r="C23" s="24" t="s">
        <v>27</v>
      </c>
      <c r="D23" s="24" t="s">
        <v>56</v>
      </c>
      <c r="E23" s="25" t="s">
        <v>57</v>
      </c>
      <c r="F23" s="24" t="s">
        <v>34</v>
      </c>
      <c r="G23" s="27">
        <v>2</v>
      </c>
      <c r="H23" s="37">
        <v>1824.88</v>
      </c>
      <c r="I23" s="26">
        <v>42675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58</v>
      </c>
      <c r="C24" s="24" t="s">
        <v>27</v>
      </c>
      <c r="D24" s="24" t="s">
        <v>56</v>
      </c>
      <c r="E24" s="25" t="s">
        <v>57</v>
      </c>
      <c r="F24" s="24" t="s">
        <v>34</v>
      </c>
      <c r="G24" s="27">
        <v>1</v>
      </c>
      <c r="H24" s="37">
        <v>2131.88</v>
      </c>
      <c r="I24" s="26">
        <v>42675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59</v>
      </c>
      <c r="C25" s="24" t="s">
        <v>27</v>
      </c>
      <c r="D25" s="24" t="s">
        <v>40</v>
      </c>
      <c r="E25" s="25" t="s">
        <v>41</v>
      </c>
      <c r="F25" s="24" t="s">
        <v>34</v>
      </c>
      <c r="G25" s="27">
        <v>4</v>
      </c>
      <c r="H25" s="37">
        <v>2714</v>
      </c>
      <c r="I25" s="26">
        <v>42786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42</v>
      </c>
      <c r="C26" s="24" t="s">
        <v>27</v>
      </c>
      <c r="D26" s="24" t="s">
        <v>60</v>
      </c>
      <c r="E26" s="25" t="s">
        <v>61</v>
      </c>
      <c r="F26" s="24" t="s">
        <v>34</v>
      </c>
      <c r="G26" s="27">
        <v>2</v>
      </c>
      <c r="H26" s="37">
        <v>7060.77</v>
      </c>
      <c r="I26" s="26">
        <v>42675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58</v>
      </c>
      <c r="C27" s="24" t="s">
        <v>27</v>
      </c>
      <c r="D27" s="24" t="s">
        <v>62</v>
      </c>
      <c r="E27" s="25" t="s">
        <v>63</v>
      </c>
      <c r="F27" s="24" t="s">
        <v>34</v>
      </c>
      <c r="G27" s="27">
        <v>10</v>
      </c>
      <c r="H27" s="37">
        <v>953.92</v>
      </c>
      <c r="I27" s="26">
        <v>42522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59</v>
      </c>
      <c r="C28" s="24" t="s">
        <v>27</v>
      </c>
      <c r="D28" s="24" t="s">
        <v>64</v>
      </c>
      <c r="E28" s="25" t="s">
        <v>65</v>
      </c>
      <c r="F28" s="24" t="s">
        <v>34</v>
      </c>
      <c r="G28" s="27">
        <v>1</v>
      </c>
      <c r="H28" s="37">
        <v>56447</v>
      </c>
      <c r="I28" s="26">
        <v>42856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55</v>
      </c>
      <c r="C29" s="24" t="s">
        <v>27</v>
      </c>
      <c r="D29" s="24" t="s">
        <v>66</v>
      </c>
      <c r="E29" s="25" t="s">
        <v>67</v>
      </c>
      <c r="F29" s="24" t="s">
        <v>34</v>
      </c>
      <c r="G29" s="27">
        <v>1</v>
      </c>
      <c r="H29" s="37">
        <v>3411</v>
      </c>
      <c r="I29" s="26">
        <v>42675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58</v>
      </c>
      <c r="C30" s="24" t="s">
        <v>27</v>
      </c>
      <c r="D30" s="24" t="s">
        <v>66</v>
      </c>
      <c r="E30" s="25" t="s">
        <v>67</v>
      </c>
      <c r="F30" s="24" t="s">
        <v>34</v>
      </c>
      <c r="G30" s="27">
        <v>1</v>
      </c>
      <c r="H30" s="37">
        <v>3411</v>
      </c>
      <c r="I30" s="26">
        <v>42675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59</v>
      </c>
      <c r="C31" s="24" t="s">
        <v>27</v>
      </c>
      <c r="D31" s="24" t="s">
        <v>68</v>
      </c>
      <c r="E31" s="25" t="s">
        <v>70</v>
      </c>
      <c r="F31" s="24" t="s">
        <v>34</v>
      </c>
      <c r="G31" s="27">
        <v>1</v>
      </c>
      <c r="H31" s="37">
        <v>6090.13</v>
      </c>
      <c r="I31" s="26">
        <v>42786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59</v>
      </c>
      <c r="C32" s="24" t="s">
        <v>27</v>
      </c>
      <c r="D32" s="24" t="s">
        <v>69</v>
      </c>
      <c r="E32" s="25" t="s">
        <v>71</v>
      </c>
      <c r="F32" s="24" t="s">
        <v>34</v>
      </c>
      <c r="G32" s="27">
        <v>2</v>
      </c>
      <c r="H32" s="37">
        <v>6090.13</v>
      </c>
      <c r="I32" s="26">
        <v>42786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59</v>
      </c>
      <c r="C33" s="24" t="s">
        <v>27</v>
      </c>
      <c r="D33" s="24" t="s">
        <v>72</v>
      </c>
      <c r="E33" s="25" t="s">
        <v>73</v>
      </c>
      <c r="F33" s="24" t="s">
        <v>34</v>
      </c>
      <c r="G33" s="27">
        <v>1</v>
      </c>
      <c r="H33" s="37">
        <v>3411</v>
      </c>
      <c r="I33" s="26">
        <v>42614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45</v>
      </c>
      <c r="C34" s="24" t="s">
        <v>27</v>
      </c>
      <c r="D34" s="24" t="s">
        <v>74</v>
      </c>
      <c r="E34" s="25" t="s">
        <v>75</v>
      </c>
      <c r="F34" s="24" t="s">
        <v>34</v>
      </c>
      <c r="G34" s="27">
        <v>1</v>
      </c>
      <c r="H34" s="37">
        <v>2353.59</v>
      </c>
      <c r="I34" s="26">
        <v>42675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76</v>
      </c>
      <c r="C35" s="24" t="s">
        <v>27</v>
      </c>
      <c r="D35" s="24" t="s">
        <v>77</v>
      </c>
      <c r="E35" s="25" t="s">
        <v>78</v>
      </c>
      <c r="F35" s="24" t="s">
        <v>34</v>
      </c>
      <c r="G35" s="27">
        <v>3</v>
      </c>
      <c r="H35" s="37">
        <v>6070</v>
      </c>
      <c r="I35" s="26">
        <v>44378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79</v>
      </c>
      <c r="C36" s="24" t="s">
        <v>27</v>
      </c>
      <c r="D36" s="24" t="s">
        <v>80</v>
      </c>
      <c r="E36" s="25" t="s">
        <v>81</v>
      </c>
      <c r="F36" s="24" t="s">
        <v>34</v>
      </c>
      <c r="G36" s="27">
        <v>1</v>
      </c>
      <c r="H36" s="37">
        <v>15829</v>
      </c>
      <c r="I36" s="26">
        <v>40821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82</v>
      </c>
      <c r="C37" s="24" t="s">
        <v>27</v>
      </c>
      <c r="D37" s="24" t="s">
        <v>83</v>
      </c>
      <c r="E37" s="25" t="s">
        <v>84</v>
      </c>
      <c r="F37" s="24" t="s">
        <v>34</v>
      </c>
      <c r="G37" s="27">
        <v>6</v>
      </c>
      <c r="H37" s="37">
        <v>1737</v>
      </c>
      <c r="I37" s="26">
        <v>43635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85</v>
      </c>
      <c r="C38" s="24" t="s">
        <v>27</v>
      </c>
      <c r="D38" s="24" t="s">
        <v>86</v>
      </c>
      <c r="E38" s="25" t="s">
        <v>87</v>
      </c>
      <c r="F38" s="24" t="s">
        <v>34</v>
      </c>
      <c r="G38" s="27">
        <v>1</v>
      </c>
      <c r="H38" s="37">
        <v>3148.51</v>
      </c>
      <c r="I38" s="26">
        <v>41153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82</v>
      </c>
      <c r="C39" s="24" t="s">
        <v>27</v>
      </c>
      <c r="D39" s="24" t="s">
        <v>88</v>
      </c>
      <c r="E39" s="25" t="s">
        <v>89</v>
      </c>
      <c r="F39" s="24" t="s">
        <v>34</v>
      </c>
      <c r="G39" s="27">
        <v>1</v>
      </c>
      <c r="H39" s="37">
        <v>18078</v>
      </c>
      <c r="I39" s="26">
        <v>40909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82</v>
      </c>
      <c r="C40" s="24" t="s">
        <v>27</v>
      </c>
      <c r="D40" s="24" t="s">
        <v>90</v>
      </c>
      <c r="E40" s="25" t="s">
        <v>91</v>
      </c>
      <c r="F40" s="24" t="s">
        <v>34</v>
      </c>
      <c r="G40" s="27">
        <v>8</v>
      </c>
      <c r="H40" s="37">
        <v>936.58</v>
      </c>
      <c r="I40" s="26">
        <v>42522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92</v>
      </c>
      <c r="C41" s="24" t="s">
        <v>27</v>
      </c>
      <c r="D41" s="24" t="s">
        <v>88</v>
      </c>
      <c r="E41" s="25" t="s">
        <v>89</v>
      </c>
      <c r="F41" s="24" t="s">
        <v>34</v>
      </c>
      <c r="G41" s="27">
        <v>1</v>
      </c>
      <c r="H41" s="37">
        <v>18078</v>
      </c>
      <c r="I41" s="26">
        <v>43800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93</v>
      </c>
      <c r="C42" s="24" t="s">
        <v>27</v>
      </c>
      <c r="D42" s="24" t="s">
        <v>94</v>
      </c>
      <c r="E42" s="25" t="s">
        <v>95</v>
      </c>
      <c r="F42" s="24" t="s">
        <v>34</v>
      </c>
      <c r="G42" s="27">
        <v>1</v>
      </c>
      <c r="H42" s="37">
        <v>13431</v>
      </c>
      <c r="I42" s="26">
        <v>43481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93</v>
      </c>
      <c r="C43" s="24" t="s">
        <v>27</v>
      </c>
      <c r="D43" s="24" t="s">
        <v>96</v>
      </c>
      <c r="E43" s="25" t="s">
        <v>97</v>
      </c>
      <c r="F43" s="24" t="s">
        <v>34</v>
      </c>
      <c r="G43" s="27">
        <v>1</v>
      </c>
      <c r="H43" s="37">
        <v>7639.8</v>
      </c>
      <c r="I43" s="26">
        <v>41306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98</v>
      </c>
      <c r="C44" s="24" t="s">
        <v>27</v>
      </c>
      <c r="D44" s="24" t="s">
        <v>99</v>
      </c>
      <c r="E44" s="25" t="s">
        <v>100</v>
      </c>
      <c r="F44" s="24" t="s">
        <v>34</v>
      </c>
      <c r="G44" s="27">
        <v>2</v>
      </c>
      <c r="H44" s="37">
        <v>2353.59</v>
      </c>
      <c r="I44" s="26">
        <v>42675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4.25" customHeight="1" x14ac:dyDescent="0.2">
      <c r="A45" s="30"/>
      <c r="B45" s="35" t="s">
        <v>22</v>
      </c>
      <c r="C45" s="31"/>
      <c r="D45" s="31"/>
      <c r="E45" s="32"/>
      <c r="F45" s="36"/>
      <c r="G45" s="36">
        <f>SUM(G12:G44)</f>
        <v>78</v>
      </c>
      <c r="H45" s="33"/>
      <c r="I45" s="34"/>
      <c r="J45" s="29"/>
      <c r="K45" s="21"/>
      <c r="L45" s="21"/>
      <c r="M45" s="21"/>
      <c r="N45" s="21"/>
      <c r="O45" s="21"/>
      <c r="P45" s="21"/>
      <c r="Q45" s="21"/>
    </row>
    <row r="46" spans="1:17" s="4" customFormat="1" x14ac:dyDescent="0.25">
      <c r="A46" s="53"/>
      <c r="B46" s="54"/>
      <c r="C46" s="54"/>
      <c r="D46" s="54"/>
      <c r="E46" s="54"/>
      <c r="F46" s="54"/>
      <c r="G46" s="54"/>
      <c r="H46" s="54"/>
      <c r="I46" s="55"/>
      <c r="J46" s="12"/>
      <c r="K46" s="22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39" t="s">
        <v>7</v>
      </c>
      <c r="B47" s="40"/>
      <c r="C47" s="40"/>
      <c r="D47" s="40"/>
      <c r="E47" s="41"/>
      <c r="F47" s="42" t="s">
        <v>13</v>
      </c>
      <c r="G47" s="42"/>
      <c r="H47" s="42"/>
      <c r="I47" s="42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39" t="s">
        <v>8</v>
      </c>
      <c r="B48" s="40"/>
      <c r="C48" s="40"/>
      <c r="D48" s="40"/>
      <c r="E48" s="41"/>
      <c r="F48" s="52" t="s">
        <v>12</v>
      </c>
      <c r="G48" s="52"/>
      <c r="H48" s="52"/>
      <c r="I48" s="52"/>
      <c r="Q48" s="12"/>
    </row>
    <row r="49" spans="1:17" s="4" customFormat="1" ht="33.75" customHeight="1" x14ac:dyDescent="0.25">
      <c r="A49" s="39" t="s">
        <v>14</v>
      </c>
      <c r="B49" s="40"/>
      <c r="C49" s="40"/>
      <c r="D49" s="40"/>
      <c r="E49" s="41"/>
      <c r="F49" s="52" t="s">
        <v>11</v>
      </c>
      <c r="G49" s="52"/>
      <c r="H49" s="52"/>
      <c r="I49" s="52"/>
      <c r="Q49" s="12"/>
    </row>
    <row r="50" spans="1:17" ht="121.5" customHeight="1" x14ac:dyDescent="0.25">
      <c r="A50" s="56" t="s">
        <v>16</v>
      </c>
      <c r="B50" s="57"/>
      <c r="C50" s="57"/>
      <c r="D50" s="57"/>
      <c r="E50" s="58"/>
      <c r="F50" s="59" t="s">
        <v>17</v>
      </c>
      <c r="G50" s="59"/>
      <c r="H50" s="59"/>
      <c r="I50" s="59"/>
    </row>
    <row r="51" spans="1:17" ht="100.5" customHeight="1" x14ac:dyDescent="0.3">
      <c r="A51" s="51"/>
      <c r="B51" s="51"/>
      <c r="C51" s="51"/>
      <c r="D51" s="51"/>
      <c r="E51" s="51"/>
      <c r="F51" s="60"/>
      <c r="G51" s="60"/>
      <c r="H51" s="60"/>
      <c r="I51" s="60"/>
      <c r="J51" s="5"/>
      <c r="K51" s="5"/>
      <c r="L51" s="5"/>
      <c r="M51" s="5"/>
      <c r="N51" s="5"/>
      <c r="O51" s="5"/>
      <c r="P51" s="5"/>
      <c r="Q51" s="5"/>
    </row>
    <row r="54" spans="1:17" ht="15.75" x14ac:dyDescent="0.25">
      <c r="A54" s="23"/>
      <c r="B54" s="23"/>
    </row>
    <row r="55" spans="1:17" ht="15.75" x14ac:dyDescent="0.25">
      <c r="A55" s="23"/>
      <c r="B55" s="23"/>
    </row>
  </sheetData>
  <mergeCells count="19">
    <mergeCell ref="A51:E51"/>
    <mergeCell ref="A49:E49"/>
    <mergeCell ref="F49:I49"/>
    <mergeCell ref="A46:I46"/>
    <mergeCell ref="A48:E48"/>
    <mergeCell ref="F48:I48"/>
    <mergeCell ref="A50:E50"/>
    <mergeCell ref="F50:I50"/>
    <mergeCell ref="F51:I51"/>
    <mergeCell ref="H1:I1"/>
    <mergeCell ref="A47:E47"/>
    <mergeCell ref="F47:I4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2025-02-27T08:34:49Z</cp:lastPrinted>
  <dcterms:created xsi:type="dcterms:W3CDTF">2016-09-16T10:27:35Z</dcterms:created>
  <dcterms:modified xsi:type="dcterms:W3CDTF">2025-04-23T07:36:32Z</dcterms:modified>
</cp:coreProperties>
</file>